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HMIS PI 2020-21\"/>
    </mc:Choice>
  </mc:AlternateContent>
  <xr:revisionPtr revIDLastSave="0" documentId="13_ncr:1_{B534E0BA-CF77-42D6-B7CF-A64370C9AD9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Annexure -1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L11" i="1"/>
  <c r="M5" i="1" l="1"/>
  <c r="J3" i="1" l="1"/>
  <c r="K4" i="1" l="1"/>
  <c r="M4" i="1" s="1"/>
  <c r="H4" i="1"/>
  <c r="K3" i="1"/>
  <c r="M3" i="1" s="1"/>
  <c r="M6" i="1" l="1"/>
  <c r="N6" i="1" l="1"/>
  <c r="M9" i="1"/>
</calcChain>
</file>

<file path=xl/sharedStrings.xml><?xml version="1.0" encoding="utf-8"?>
<sst xmlns="http://schemas.openxmlformats.org/spreadsheetml/2006/main" count="29" uniqueCount="29">
  <si>
    <t xml:space="preserve">Annexure -1 </t>
  </si>
  <si>
    <t>New FMR</t>
  </si>
  <si>
    <t>Old FMR</t>
  </si>
  <si>
    <t>Particulars</t>
  </si>
  <si>
    <t>Physical Targets 2017-18
(As in RoP 2017-18)</t>
  </si>
  <si>
    <t xml:space="preserve">Physical Achievement (as on Dec'17) </t>
  </si>
  <si>
    <t>Budget 2017-18
(As in RoP 2017-18)</t>
  </si>
  <si>
    <t>Expenditure (as on Dec'17)</t>
  </si>
  <si>
    <t>Committed unspent  balance (as on ______)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</si>
  <si>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</si>
  <si>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</si>
  <si>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</si>
  <si>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</si>
  <si>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</si>
  <si>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State Remarks</t>
  </si>
  <si>
    <t>GoI Remarks</t>
  </si>
  <si>
    <t>Approved Budget (Rs. In lakhs)</t>
  </si>
  <si>
    <t>16.6.3</t>
  </si>
  <si>
    <t>B 15.3.2.7</t>
  </si>
  <si>
    <t>Internet Connectivity through LAN / Data Card</t>
  </si>
  <si>
    <t>No of ANMs</t>
  </si>
  <si>
    <t>For Mobile Data for ANMs who are doing ANMOL Entry in Tablets</t>
  </si>
  <si>
    <t>B 15.3.2.13</t>
  </si>
  <si>
    <t>MOBILE Reimbursement CUG SIM</t>
  </si>
  <si>
    <t>No of CUG SIMs</t>
  </si>
  <si>
    <t>Expenses for Printer Cartridges @ Block Level</t>
  </si>
  <si>
    <t>No of Blocks</t>
  </si>
  <si>
    <t>Expenses for Printer Cartridges 1000 per Mointh</t>
  </si>
  <si>
    <t>Budget Taken for 20000 CUG Sim Mobile Reimbursement for ANC and ASHAs 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</si>
</sst>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Verdana"/>
      <family val="2"/>
    </font>
    <font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3" borderId="2" xfId="3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3" borderId="2" xfId="0" applyFont="1" applyFill="1" applyBorder="1" applyAlignment="1">
      <alignment wrapText="1"/>
    </xf>
    <xf numFmtId="2" fontId="4" fillId="3" borderId="2" xfId="0" applyNumberFormat="1" applyFont="1" applyFill="1" applyBorder="1"/>
    <xf numFmtId="2" fontId="0" fillId="3" borderId="2" xfId="0" applyNumberFormat="1" applyFill="1" applyBorder="1"/>
    <xf numFmtId="0" fontId="2" fillId="0" borderId="1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4">
    <cellStyle name="Normal" xfId="0" builtinId="0"/>
    <cellStyle name="Normal 3 2" xfId="1" xr:uid="{00000000-0005-0000-0000-000001000000}"/>
    <cellStyle name="Normal 3 2 3" xfId="2" xr:uid="{00000000-0005-0000-0000-000002000000}"/>
    <cellStyle name="Normal 3 2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workbookViewId="0">
      <selection activeCell="M6" sqref="M6"/>
    </sheetView>
  </sheetViews>
  <sheetFormatPr defaultRowHeight="11.25" x14ac:dyDescent="0.2"/>
  <cols>
    <col min="1" max="1" width="6.5703125" style="7" customWidth="1"/>
    <col min="2" max="2" width="12" style="7" customWidth="1"/>
    <col min="3" max="3" width="17.42578125" style="7" customWidth="1"/>
    <col min="4" max="13" width="12" style="7" customWidth="1"/>
    <col min="14" max="14" width="16.140625" style="7" customWidth="1"/>
    <col min="15" max="16" width="12" style="7" customWidth="1"/>
    <col min="17" max="16384" width="9.140625" style="7"/>
  </cols>
  <sheetData>
    <row r="1" spans="1:16" s="1" customFormat="1" ht="21.7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52.5" x14ac:dyDescent="0.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2" t="s">
        <v>9</v>
      </c>
      <c r="J2" s="2" t="s">
        <v>10</v>
      </c>
      <c r="K2" s="5" t="s">
        <v>11</v>
      </c>
      <c r="L2" s="2" t="s">
        <v>12</v>
      </c>
      <c r="M2" s="5" t="s">
        <v>13</v>
      </c>
      <c r="N2" s="2" t="s">
        <v>14</v>
      </c>
      <c r="O2" s="2" t="s">
        <v>15</v>
      </c>
      <c r="P2" s="6" t="s">
        <v>16</v>
      </c>
    </row>
    <row r="3" spans="1:16" ht="45" x14ac:dyDescent="0.2">
      <c r="A3" s="21" t="s">
        <v>17</v>
      </c>
      <c r="B3" s="10" t="s">
        <v>18</v>
      </c>
      <c r="C3" s="10" t="s">
        <v>19</v>
      </c>
      <c r="D3" s="11">
        <v>14500</v>
      </c>
      <c r="E3" s="11"/>
      <c r="F3" s="12"/>
      <c r="G3" s="12"/>
      <c r="H3" s="11"/>
      <c r="I3" s="13" t="s">
        <v>20</v>
      </c>
      <c r="J3" s="11">
        <f>12*200</f>
        <v>2400</v>
      </c>
      <c r="K3" s="11">
        <f>J3/100000</f>
        <v>2.4E-2</v>
      </c>
      <c r="L3" s="11">
        <v>14500</v>
      </c>
      <c r="M3" s="11">
        <f>K3*L3</f>
        <v>348</v>
      </c>
      <c r="N3" s="14" t="s">
        <v>21</v>
      </c>
      <c r="O3" s="9"/>
      <c r="P3" s="8"/>
    </row>
    <row r="4" spans="1:16" ht="67.5" x14ac:dyDescent="0.2">
      <c r="A4" s="22"/>
      <c r="B4" s="10" t="s">
        <v>22</v>
      </c>
      <c r="C4" s="13" t="s">
        <v>23</v>
      </c>
      <c r="D4" s="11">
        <v>95000</v>
      </c>
      <c r="E4" s="11"/>
      <c r="F4" s="15"/>
      <c r="G4" s="15"/>
      <c r="H4" s="15">
        <f>G4-F4</f>
        <v>0</v>
      </c>
      <c r="I4" s="13" t="s">
        <v>24</v>
      </c>
      <c r="J4" s="11">
        <v>50</v>
      </c>
      <c r="K4" s="11">
        <f>J4/100000</f>
        <v>5.0000000000000001E-4</v>
      </c>
      <c r="L4" s="11">
        <v>95000</v>
      </c>
      <c r="M4" s="11">
        <f>K4*L4*12</f>
        <v>570</v>
      </c>
      <c r="N4" s="14" t="s">
        <v>28</v>
      </c>
      <c r="O4" s="9"/>
      <c r="P4" s="8"/>
    </row>
    <row r="5" spans="1:16" ht="33.75" x14ac:dyDescent="0.2">
      <c r="A5" s="22"/>
      <c r="B5" s="16"/>
      <c r="C5" s="17" t="s">
        <v>25</v>
      </c>
      <c r="D5" s="16"/>
      <c r="E5" s="16"/>
      <c r="F5" s="16"/>
      <c r="G5" s="16"/>
      <c r="H5" s="16"/>
      <c r="I5" s="16" t="s">
        <v>26</v>
      </c>
      <c r="J5" s="16">
        <v>1000</v>
      </c>
      <c r="K5" s="16"/>
      <c r="L5" s="16">
        <v>313</v>
      </c>
      <c r="M5" s="18">
        <f>J5*L5*12/100000</f>
        <v>37.56</v>
      </c>
      <c r="N5" s="17" t="s">
        <v>27</v>
      </c>
    </row>
    <row r="6" spans="1:16" ht="15" x14ac:dyDescent="0.25">
      <c r="A6" s="2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9">
        <f>SUM(M3:M5)</f>
        <v>955.56</v>
      </c>
      <c r="N6" s="16">
        <f>M6*100000</f>
        <v>95556000</v>
      </c>
    </row>
    <row r="9" spans="1:16" x14ac:dyDescent="0.2">
      <c r="M9" s="7">
        <f>859.51-M6</f>
        <v>-96.049999999999955</v>
      </c>
    </row>
    <row r="11" spans="1:16" x14ac:dyDescent="0.2">
      <c r="L11" s="7">
        <f>821.95-570</f>
        <v>251.95000000000005</v>
      </c>
    </row>
    <row r="12" spans="1:16" x14ac:dyDescent="0.2">
      <c r="J12" s="7">
        <f>64491+14500</f>
        <v>78991</v>
      </c>
    </row>
  </sheetData>
  <mergeCells count="2">
    <mergeCell ref="A1:P1"/>
    <mergeCell ref="A3:A6"/>
  </mergeCells>
  <pageMargins left="0.7" right="0.7" top="0.75" bottom="0.75" header="0.3" footer="0.3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APM RHS</dc:creator>
  <cp:lastModifiedBy>HP</cp:lastModifiedBy>
  <cp:lastPrinted>2018-01-10T09:08:02Z</cp:lastPrinted>
  <dcterms:created xsi:type="dcterms:W3CDTF">2018-01-09T13:28:32Z</dcterms:created>
  <dcterms:modified xsi:type="dcterms:W3CDTF">2019-12-17T05:44:32Z</dcterms:modified>
</cp:coreProperties>
</file>